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鹿邑县未成年人保护中心配备设施设备项目" sheetId="4" r:id="rId1"/>
  </sheets>
  <definedNames>
    <definedName name="_xlnm.Print_Titles" localSheetId="0">鹿邑县未成年人保护中心配备设施设备项目!$1:$3</definedName>
    <definedName name="_xlnm.Print_Area" localSheetId="0">鹿邑县未成年人保护中心配备设施设备项目!$A$1:$I$38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9" name="ID_8757F36C7AFD4227BE4FA66BC689B814" descr="17352677520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05400" y="9086850"/>
          <a:ext cx="4924425" cy="4924425"/>
        </a:xfrm>
        <a:prstGeom prst="rect">
          <a:avLst/>
        </a:prstGeom>
      </xdr:spPr>
    </xdr:pic>
  </etc:cellImage>
  <etc:cellImage>
    <xdr:pic>
      <xdr:nvPicPr>
        <xdr:cNvPr id="30" name="ID_6967C4545E744794BC503827DEF68A93" descr="17352683335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105400" y="14471650"/>
          <a:ext cx="4772025" cy="4895850"/>
        </a:xfrm>
        <a:prstGeom prst="rect">
          <a:avLst/>
        </a:prstGeom>
      </xdr:spPr>
    </xdr:pic>
  </etc:cellImage>
  <etc:cellImage>
    <xdr:pic>
      <xdr:nvPicPr>
        <xdr:cNvPr id="31" name="ID_29CEEA724A884949A2FBFA0F21CB0451" descr="173526870486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53000" y="23279100"/>
          <a:ext cx="4867275" cy="4953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<sst xmlns="http://schemas.openxmlformats.org/spreadsheetml/2006/main" count="144" uniqueCount="104">
  <si>
    <t>鹿邑县未成年人保护中心配备设施设备项目-采购工程</t>
  </si>
  <si>
    <t>单位：元</t>
  </si>
  <si>
    <t>序号</t>
  </si>
  <si>
    <t>产品名称</t>
  </si>
  <si>
    <t>单位</t>
  </si>
  <si>
    <t>规格</t>
  </si>
  <si>
    <t>基本参数</t>
  </si>
  <si>
    <t>数量</t>
  </si>
  <si>
    <t>单价</t>
  </si>
  <si>
    <t>合价</t>
  </si>
  <si>
    <t>备注</t>
  </si>
  <si>
    <t>空调</t>
  </si>
  <si>
    <t>台</t>
  </si>
  <si>
    <t>1.5匹冷暖</t>
  </si>
  <si>
    <t>变频冷暖1.5匹</t>
  </si>
  <si>
    <t>3匹冷暖</t>
  </si>
  <si>
    <t>变频冷暖3匹</t>
  </si>
  <si>
    <t>厨房设施设备（集成电灶）</t>
  </si>
  <si>
    <t>80*80cm</t>
  </si>
  <si>
    <t>双灶头，电磁炉+燃气炉组合</t>
  </si>
  <si>
    <t>电蒸箱</t>
  </si>
  <si>
    <t>12盘</t>
  </si>
  <si>
    <t>30升容量，多层蒸架</t>
  </si>
  <si>
    <t>冰箱</t>
  </si>
  <si>
    <t>/</t>
  </si>
  <si>
    <t>535升对开门，风冷无霜</t>
  </si>
  <si>
    <t>冰柜</t>
  </si>
  <si>
    <t>209升卧式，冷藏冷冻转换</t>
  </si>
  <si>
    <t>不锈钢菜台</t>
  </si>
  <si>
    <t>张</t>
  </si>
  <si>
    <t>200*100*60cm</t>
  </si>
  <si>
    <t>不锈钢（双槽）</t>
  </si>
  <si>
    <t>菜池、洗碗池</t>
  </si>
  <si>
    <t>套</t>
  </si>
  <si>
    <t>50*50cm*2个</t>
  </si>
  <si>
    <t>不锈钢</t>
  </si>
  <si>
    <t>餐具（碗、筷、餐盘、盆）</t>
  </si>
  <si>
    <t>不锈钢4格餐盘；不锈钢双层碗（儿童）；</t>
  </si>
  <si>
    <t>不锈钢盆直径40CM</t>
  </si>
  <si>
    <t>配备餐桌椅</t>
  </si>
  <si>
    <t>140*70cm</t>
  </si>
  <si>
    <t>木质餐椅</t>
  </si>
  <si>
    <t>儿童室内游乐设施儿童滑梯及地板组织</t>
  </si>
  <si>
    <t>260*160cm</t>
  </si>
  <si>
    <t>品牌儿童组合滑梯（高度2-3米，材质塑料/木质）+EVA地垫</t>
  </si>
  <si>
    <t>小型淘气堡组合</t>
  </si>
  <si>
    <t>500*600cm</t>
  </si>
  <si>
    <t>品牌淘气堡（尺寸根据场地定制，含滑梯、海洋球池等）</t>
  </si>
  <si>
    <t>娱乐室、学习室墙体画</t>
  </si>
  <si>
    <t>250*200cm</t>
  </si>
  <si>
    <t>此项暂估</t>
  </si>
  <si>
    <t>办公桌椅</t>
  </si>
  <si>
    <t>实木/办公桌</t>
  </si>
  <si>
    <t>沙发（3人）</t>
  </si>
  <si>
    <t>2000*80cm</t>
  </si>
  <si>
    <t>皮质3人沙发</t>
  </si>
  <si>
    <t>电脑</t>
  </si>
  <si>
    <t>i5处理器</t>
  </si>
  <si>
    <t>13代I5处理器，16G内存，1T硬盘，独显</t>
  </si>
  <si>
    <t>打印机复印一体机</t>
  </si>
  <si>
    <t>黑白激光打印复印扫描一体机，彩色打印</t>
  </si>
  <si>
    <t>教室桌椅</t>
  </si>
  <si>
    <t>120*60cm</t>
  </si>
  <si>
    <t>一个桌子配两个椅子，材质实木</t>
  </si>
  <si>
    <t>室内窗帘</t>
  </si>
  <si>
    <t>窗户尺寸：150*120cm</t>
  </si>
  <si>
    <t>含安装</t>
  </si>
  <si>
    <t>实木床（床、床头柜、衣柜、鞋架）</t>
  </si>
  <si>
    <t>200*120cm</t>
  </si>
  <si>
    <t>含床头柜40*35*45cm、衣柜168*53*200cm、鞋架50*25*33cm</t>
  </si>
  <si>
    <t>被褥、枕头及四件套</t>
  </si>
  <si>
    <t>150*200cm被褥</t>
  </si>
  <si>
    <t>标准尺寸（150*200cm被褥，四件套含床单、被罩、枕套）</t>
  </si>
  <si>
    <t>照像机</t>
  </si>
  <si>
    <t>单反</t>
  </si>
  <si>
    <t>传感器类型 CMOS（支持全像素双核CMOS AF）
传感器尺寸 APS-C画幅（22.3*14.9mm）
传感器描述 长宽比：3:2
除尘功能：自动、添加除尘数据
最大像素数 2600万
有效像素 2410万高像素
影像处理器 DIGIC 8
最高分辨率 6000×4000
图像分辨率 L（大）：2400万像素（6000×4000）
M（中）：约1060万像素（3984×2656）
S1（小1）：约590万像素（2976×1984）
S2（小2）：约380万像素（2400×1600）
RAW：2400万像素（6000×4000）
高清摄像 4K超高清4K超高清</t>
  </si>
  <si>
    <t>档案柜</t>
  </si>
  <si>
    <t>个</t>
  </si>
  <si>
    <t>170*80cm</t>
  </si>
  <si>
    <t>金属档案柜</t>
  </si>
  <si>
    <t>洗衣机</t>
  </si>
  <si>
    <t>10公斤</t>
  </si>
  <si>
    <t>储藏柜</t>
  </si>
  <si>
    <t>金属储藏柜</t>
  </si>
  <si>
    <t>消防站</t>
  </si>
  <si>
    <t>160*80cm</t>
  </si>
  <si>
    <t>含消防器材、消防服等</t>
  </si>
  <si>
    <t>会议桌</t>
  </si>
  <si>
    <t>320*150*75cm</t>
  </si>
  <si>
    <t>会议椅</t>
  </si>
  <si>
    <t>把</t>
  </si>
  <si>
    <t>木质</t>
  </si>
  <si>
    <t>制度牌</t>
  </si>
  <si>
    <t>120*100cm</t>
  </si>
  <si>
    <t>不锈钢边框，厚度1.5CM</t>
  </si>
  <si>
    <t>书柜</t>
  </si>
  <si>
    <t>组</t>
  </si>
  <si>
    <t>图书</t>
  </si>
  <si>
    <t>本</t>
  </si>
  <si>
    <t>儿童画本</t>
  </si>
  <si>
    <t>烟感报警
器</t>
  </si>
  <si>
    <t>此项暂估，含安装</t>
  </si>
  <si>
    <t>合计</t>
  </si>
  <si>
    <t>备注：以上价格含税费、运费及安装费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</si>
</sst>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color rgb="FF05073B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8.png"/><Relationship Id="rId2" Type="http://schemas.openxmlformats.org/officeDocument/2006/relationships/image" Target="media/image7.png"/><Relationship Id="rId1" Type="http://schemas.openxmlformats.org/officeDocument/2006/relationships/image" Target="media/image6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257175</xdr:colOff>
      <xdr:row>5</xdr:row>
      <xdr:rowOff>41275</xdr:rowOff>
    </xdr:from>
    <xdr:to>
      <xdr:col>8</xdr:col>
      <xdr:colOff>807085</xdr:colOff>
      <xdr:row>5</xdr:row>
      <xdr:rowOff>826135</xdr:rowOff>
    </xdr:to>
    <xdr:pic>
      <xdr:nvPicPr>
        <xdr:cNvPr id="2" name="图片 1" descr="173526570189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596880" y="2568575"/>
          <a:ext cx="549910" cy="581025"/>
        </a:xfrm>
        <a:prstGeom prst="rect">
          <a:avLst/>
        </a:prstGeom>
      </xdr:spPr>
    </xdr:pic>
    <xdr:clientData/>
  </xdr:twoCellAnchor>
  <xdr:twoCellAnchor>
    <xdr:from>
      <xdr:col>8</xdr:col>
      <xdr:colOff>409575</xdr:colOff>
      <xdr:row>6</xdr:row>
      <xdr:rowOff>28575</xdr:rowOff>
    </xdr:from>
    <xdr:to>
      <xdr:col>8</xdr:col>
      <xdr:colOff>742950</xdr:colOff>
      <xdr:row>7</xdr:row>
      <xdr:rowOff>1905</xdr:rowOff>
    </xdr:to>
    <xdr:pic>
      <xdr:nvPicPr>
        <xdr:cNvPr id="3" name="图片 2" descr="173526592341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749280" y="3178175"/>
          <a:ext cx="333375" cy="582930"/>
        </a:xfrm>
        <a:prstGeom prst="rect">
          <a:avLst/>
        </a:prstGeom>
      </xdr:spPr>
    </xdr:pic>
    <xdr:clientData/>
  </xdr:twoCellAnchor>
  <xdr:twoCellAnchor>
    <xdr:from>
      <xdr:col>8</xdr:col>
      <xdr:colOff>209550</xdr:colOff>
      <xdr:row>9</xdr:row>
      <xdr:rowOff>47625</xdr:rowOff>
    </xdr:from>
    <xdr:to>
      <xdr:col>8</xdr:col>
      <xdr:colOff>887730</xdr:colOff>
      <xdr:row>9</xdr:row>
      <xdr:rowOff>601980</xdr:rowOff>
    </xdr:to>
    <xdr:pic>
      <xdr:nvPicPr>
        <xdr:cNvPr id="4" name="图片 4" descr="173526624514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549255" y="5026025"/>
          <a:ext cx="678180" cy="554355"/>
        </a:xfrm>
        <a:prstGeom prst="rect">
          <a:avLst/>
        </a:prstGeom>
      </xdr:spPr>
    </xdr:pic>
    <xdr:clientData/>
  </xdr:twoCellAnchor>
  <xdr:twoCellAnchor>
    <xdr:from>
      <xdr:col>8</xdr:col>
      <xdr:colOff>266700</xdr:colOff>
      <xdr:row>13</xdr:row>
      <xdr:rowOff>57150</xdr:rowOff>
    </xdr:from>
    <xdr:to>
      <xdr:col>8</xdr:col>
      <xdr:colOff>813435</xdr:colOff>
      <xdr:row>13</xdr:row>
      <xdr:rowOff>606425</xdr:rowOff>
    </xdr:to>
    <xdr:pic>
      <xdr:nvPicPr>
        <xdr:cNvPr id="5" name="图片 5" descr="17352666204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606405" y="7473950"/>
          <a:ext cx="546735" cy="549275"/>
        </a:xfrm>
        <a:prstGeom prst="rect">
          <a:avLst/>
        </a:prstGeom>
      </xdr:spPr>
    </xdr:pic>
    <xdr:clientData/>
  </xdr:twoCellAnchor>
  <xdr:twoCellAnchor>
    <xdr:from>
      <xdr:col>8</xdr:col>
      <xdr:colOff>295275</xdr:colOff>
      <xdr:row>14</xdr:row>
      <xdr:rowOff>57150</xdr:rowOff>
    </xdr:from>
    <xdr:to>
      <xdr:col>8</xdr:col>
      <xdr:colOff>781050</xdr:colOff>
      <xdr:row>14</xdr:row>
      <xdr:rowOff>544830</xdr:rowOff>
    </xdr:to>
    <xdr:pic>
      <xdr:nvPicPr>
        <xdr:cNvPr id="6" name="图片 8" descr="173526711376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634980" y="8083550"/>
          <a:ext cx="485775" cy="487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pane ySplit="3" topLeftCell="A4" activePane="bottomLeft" state="frozen"/>
      <selection/>
      <selection pane="bottomLeft" activeCell="M37" sqref="M37"/>
    </sheetView>
  </sheetViews>
  <sheetFormatPr defaultColWidth="9" defaultRowHeight="13.5"/>
  <cols>
    <col min="1" max="1" width="8.13333333333333" style="2" customWidth="1"/>
    <col min="2" max="2" width="16.25" style="2" customWidth="1"/>
    <col min="3" max="4" width="16.25" customWidth="1"/>
    <col min="5" max="5" width="31.5583333333333" style="2" customWidth="1"/>
    <col min="6" max="6" width="15.75" style="2" customWidth="1"/>
    <col min="7" max="8" width="15.75" customWidth="1"/>
    <col min="9" max="9" width="18.5583333333333" customWidth="1"/>
  </cols>
  <sheetData>
    <row r="1" ht="44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4" customHeight="1" spans="1:9">
      <c r="A2" s="4"/>
      <c r="B2" s="4"/>
      <c r="C2" s="4"/>
      <c r="D2" s="4"/>
      <c r="E2" s="4"/>
      <c r="F2" s="5"/>
      <c r="G2" s="6"/>
      <c r="H2" s="6"/>
      <c r="I2" s="19" t="s">
        <v>1</v>
      </c>
    </row>
    <row r="3" s="1" customFormat="1" ht="33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1" customFormat="1" ht="49" customHeight="1" spans="1:9">
      <c r="A4" s="8">
        <v>1</v>
      </c>
      <c r="B4" s="8" t="s">
        <v>11</v>
      </c>
      <c r="C4" s="8" t="s">
        <v>12</v>
      </c>
      <c r="D4" s="8" t="s">
        <v>13</v>
      </c>
      <c r="E4" s="9" t="s">
        <v>14</v>
      </c>
      <c r="F4" s="10">
        <v>15</v>
      </c>
      <c r="G4" s="10"/>
      <c r="H4" s="10"/>
      <c r="I4" s="8"/>
    </row>
    <row r="5" s="1" customFormat="1" ht="49" customHeight="1" spans="1:9">
      <c r="A5" s="8">
        <v>2</v>
      </c>
      <c r="B5" s="8" t="s">
        <v>11</v>
      </c>
      <c r="C5" s="8" t="s">
        <v>12</v>
      </c>
      <c r="D5" s="8" t="s">
        <v>15</v>
      </c>
      <c r="E5" s="9" t="s">
        <v>16</v>
      </c>
      <c r="F5" s="10">
        <v>6</v>
      </c>
      <c r="G5" s="10"/>
      <c r="H5" s="10"/>
      <c r="I5" s="8"/>
    </row>
    <row r="6" s="1" customFormat="1" ht="49" customHeight="1" spans="1:9">
      <c r="A6" s="8">
        <v>3</v>
      </c>
      <c r="B6" s="8" t="s">
        <v>17</v>
      </c>
      <c r="C6" s="8" t="s">
        <v>12</v>
      </c>
      <c r="D6" s="8" t="s">
        <v>18</v>
      </c>
      <c r="E6" s="9" t="s">
        <v>19</v>
      </c>
      <c r="F6" s="10">
        <v>1</v>
      </c>
      <c r="G6" s="10"/>
      <c r="H6" s="10"/>
      <c r="I6" s="20"/>
    </row>
    <row r="7" s="1" customFormat="1" ht="48" customHeight="1" spans="1:9">
      <c r="A7" s="8">
        <v>4</v>
      </c>
      <c r="B7" s="8" t="s">
        <v>20</v>
      </c>
      <c r="C7" s="8" t="s">
        <v>12</v>
      </c>
      <c r="D7" s="8" t="s">
        <v>21</v>
      </c>
      <c r="E7" s="9" t="s">
        <v>22</v>
      </c>
      <c r="F7" s="11">
        <v>1</v>
      </c>
      <c r="G7" s="11"/>
      <c r="H7" s="10"/>
      <c r="I7" s="21"/>
    </row>
    <row r="8" s="1" customFormat="1" ht="48" customHeight="1" spans="1:9">
      <c r="A8" s="8">
        <v>5</v>
      </c>
      <c r="B8" s="8" t="s">
        <v>23</v>
      </c>
      <c r="C8" s="8" t="s">
        <v>12</v>
      </c>
      <c r="D8" s="8" t="s">
        <v>24</v>
      </c>
      <c r="E8" s="9" t="s">
        <v>25</v>
      </c>
      <c r="F8" s="11">
        <v>1</v>
      </c>
      <c r="G8" s="11"/>
      <c r="H8" s="10"/>
      <c r="I8" s="22"/>
    </row>
    <row r="9" s="1" customFormat="1" ht="48" customHeight="1" spans="1:9">
      <c r="A9" s="8">
        <v>6</v>
      </c>
      <c r="B9" s="8" t="s">
        <v>26</v>
      </c>
      <c r="C9" s="8" t="s">
        <v>12</v>
      </c>
      <c r="D9" s="8" t="s">
        <v>24</v>
      </c>
      <c r="E9" s="9" t="s">
        <v>27</v>
      </c>
      <c r="F9" s="11">
        <v>1</v>
      </c>
      <c r="G9" s="11"/>
      <c r="H9" s="10"/>
      <c r="I9" s="22"/>
    </row>
    <row r="10" s="1" customFormat="1" ht="48" customHeight="1" spans="1:9">
      <c r="A10" s="8">
        <v>7</v>
      </c>
      <c r="B10" s="8" t="s">
        <v>28</v>
      </c>
      <c r="C10" s="8" t="s">
        <v>29</v>
      </c>
      <c r="D10" s="8" t="s">
        <v>30</v>
      </c>
      <c r="E10" s="9" t="s">
        <v>31</v>
      </c>
      <c r="F10" s="11">
        <v>4</v>
      </c>
      <c r="G10" s="11"/>
      <c r="H10" s="10"/>
      <c r="I10" s="22"/>
    </row>
    <row r="11" s="1" customFormat="1" ht="48" customHeight="1" spans="1:9">
      <c r="A11" s="8">
        <v>8</v>
      </c>
      <c r="B11" s="8" t="s">
        <v>32</v>
      </c>
      <c r="C11" s="8" t="s">
        <v>33</v>
      </c>
      <c r="D11" s="8" t="s">
        <v>34</v>
      </c>
      <c r="E11" s="9" t="s">
        <v>35</v>
      </c>
      <c r="F11" s="11">
        <v>1</v>
      </c>
      <c r="G11" s="11"/>
      <c r="H11" s="10"/>
      <c r="I11" s="22"/>
    </row>
    <row r="12" s="1" customFormat="1" ht="48" customHeight="1" spans="1:9">
      <c r="A12" s="12">
        <v>9</v>
      </c>
      <c r="B12" s="12" t="s">
        <v>36</v>
      </c>
      <c r="C12" s="12" t="s">
        <v>33</v>
      </c>
      <c r="D12" s="12" t="s">
        <v>35</v>
      </c>
      <c r="E12" s="8" t="s">
        <v>37</v>
      </c>
      <c r="F12" s="11">
        <v>50</v>
      </c>
      <c r="G12" s="11"/>
      <c r="H12" s="10"/>
      <c r="I12" s="22"/>
    </row>
    <row r="13" s="1" customFormat="1" ht="48" customHeight="1" spans="1:9">
      <c r="A13" s="13"/>
      <c r="B13" s="13"/>
      <c r="C13" s="13"/>
      <c r="D13" s="13"/>
      <c r="E13" s="8" t="s">
        <v>38</v>
      </c>
      <c r="F13" s="11">
        <v>10</v>
      </c>
      <c r="G13" s="11"/>
      <c r="H13" s="10"/>
      <c r="I13" s="22"/>
    </row>
    <row r="14" s="1" customFormat="1" ht="48" customHeight="1" spans="1:9">
      <c r="A14" s="8">
        <v>10</v>
      </c>
      <c r="B14" s="8" t="s">
        <v>39</v>
      </c>
      <c r="C14" s="8" t="s">
        <v>29</v>
      </c>
      <c r="D14" s="8" t="s">
        <v>40</v>
      </c>
      <c r="E14" s="9" t="s">
        <v>41</v>
      </c>
      <c r="F14" s="11">
        <v>10</v>
      </c>
      <c r="G14" s="11"/>
      <c r="H14" s="10"/>
      <c r="I14" s="22"/>
    </row>
    <row r="15" s="1" customFormat="1" ht="48" customHeight="1" spans="1:9">
      <c r="A15" s="8">
        <v>11</v>
      </c>
      <c r="B15" s="8" t="s">
        <v>42</v>
      </c>
      <c r="C15" s="8" t="s">
        <v>33</v>
      </c>
      <c r="D15" s="8" t="s">
        <v>43</v>
      </c>
      <c r="E15" s="9" t="s">
        <v>44</v>
      </c>
      <c r="F15" s="11">
        <v>1</v>
      </c>
      <c r="G15" s="11"/>
      <c r="H15" s="10"/>
      <c r="I15" s="22"/>
    </row>
    <row r="16" s="1" customFormat="1" ht="48" customHeight="1" spans="1:9">
      <c r="A16" s="8">
        <v>12</v>
      </c>
      <c r="B16" s="8" t="s">
        <v>45</v>
      </c>
      <c r="C16" s="8" t="s">
        <v>33</v>
      </c>
      <c r="D16" s="8" t="s">
        <v>46</v>
      </c>
      <c r="E16" s="9" t="s">
        <v>47</v>
      </c>
      <c r="F16" s="11">
        <v>1</v>
      </c>
      <c r="G16" s="11"/>
      <c r="H16" s="10"/>
      <c r="I16" s="22"/>
    </row>
    <row r="17" s="1" customFormat="1" ht="48" customHeight="1" spans="1:9">
      <c r="A17" s="8">
        <v>13</v>
      </c>
      <c r="B17" s="8" t="s">
        <v>48</v>
      </c>
      <c r="C17" s="8" t="s">
        <v>29</v>
      </c>
      <c r="D17" s="8" t="s">
        <v>49</v>
      </c>
      <c r="E17" s="8" t="str">
        <f>_xlfn.DISPIMG("ID_8757F36C7AFD4227BE4FA66BC689B814",1)</f>
        <v>=DISPIMG("ID_8757F36C7AFD4227BE4FA66BC689B814",1)</v>
      </c>
      <c r="F17" s="11">
        <v>2</v>
      </c>
      <c r="G17" s="11"/>
      <c r="H17" s="10"/>
      <c r="I17" s="23" t="s">
        <v>50</v>
      </c>
    </row>
    <row r="18" s="1" customFormat="1" ht="48" customHeight="1" spans="1:9">
      <c r="A18" s="8">
        <v>14</v>
      </c>
      <c r="B18" s="8" t="s">
        <v>51</v>
      </c>
      <c r="C18" s="8" t="s">
        <v>29</v>
      </c>
      <c r="D18" s="8" t="s">
        <v>40</v>
      </c>
      <c r="E18" s="9" t="s">
        <v>52</v>
      </c>
      <c r="F18" s="11">
        <v>10</v>
      </c>
      <c r="G18" s="11"/>
      <c r="H18" s="10"/>
      <c r="I18" s="22"/>
    </row>
    <row r="19" s="1" customFormat="1" ht="48" customHeight="1" spans="1:9">
      <c r="A19" s="8">
        <v>15</v>
      </c>
      <c r="B19" s="8" t="s">
        <v>53</v>
      </c>
      <c r="C19" s="8" t="s">
        <v>33</v>
      </c>
      <c r="D19" s="8" t="s">
        <v>54</v>
      </c>
      <c r="E19" s="9" t="s">
        <v>55</v>
      </c>
      <c r="F19" s="11">
        <v>6</v>
      </c>
      <c r="G19" s="11"/>
      <c r="H19" s="10"/>
      <c r="I19" s="22"/>
    </row>
    <row r="20" s="1" customFormat="1" ht="48" customHeight="1" spans="1:9">
      <c r="A20" s="8">
        <v>16</v>
      </c>
      <c r="B20" s="8" t="s">
        <v>56</v>
      </c>
      <c r="C20" s="8" t="s">
        <v>12</v>
      </c>
      <c r="D20" s="8" t="s">
        <v>57</v>
      </c>
      <c r="E20" s="9" t="s">
        <v>58</v>
      </c>
      <c r="F20" s="11">
        <v>4</v>
      </c>
      <c r="G20" s="11"/>
      <c r="H20" s="10"/>
      <c r="I20" s="22"/>
    </row>
    <row r="21" s="1" customFormat="1" ht="48" customHeight="1" spans="1:9">
      <c r="A21" s="8">
        <v>17</v>
      </c>
      <c r="B21" s="8" t="s">
        <v>59</v>
      </c>
      <c r="C21" s="8" t="s">
        <v>12</v>
      </c>
      <c r="D21" s="8" t="s">
        <v>24</v>
      </c>
      <c r="E21" s="9" t="s">
        <v>60</v>
      </c>
      <c r="F21" s="11">
        <v>2</v>
      </c>
      <c r="G21" s="11"/>
      <c r="H21" s="10"/>
      <c r="I21" s="22"/>
    </row>
    <row r="22" s="1" customFormat="1" ht="48" customHeight="1" spans="1:9">
      <c r="A22" s="8">
        <v>18</v>
      </c>
      <c r="B22" s="8" t="s">
        <v>61</v>
      </c>
      <c r="C22" s="8" t="s">
        <v>29</v>
      </c>
      <c r="D22" s="8" t="s">
        <v>62</v>
      </c>
      <c r="E22" s="8" t="s">
        <v>63</v>
      </c>
      <c r="F22" s="11">
        <v>40</v>
      </c>
      <c r="G22" s="11"/>
      <c r="H22" s="10"/>
      <c r="I22" s="22"/>
    </row>
    <row r="23" s="1" customFormat="1" ht="48" customHeight="1" spans="1:9">
      <c r="A23" s="8">
        <v>19</v>
      </c>
      <c r="B23" s="8" t="s">
        <v>64</v>
      </c>
      <c r="C23" s="8" t="s">
        <v>33</v>
      </c>
      <c r="D23" s="8" t="s">
        <v>65</v>
      </c>
      <c r="E23" s="8" t="s">
        <v>24</v>
      </c>
      <c r="F23" s="11">
        <v>30</v>
      </c>
      <c r="G23" s="11"/>
      <c r="H23" s="10"/>
      <c r="I23" s="23" t="s">
        <v>66</v>
      </c>
    </row>
    <row r="24" s="1" customFormat="1" ht="48" customHeight="1" spans="1:9">
      <c r="A24" s="8">
        <v>20</v>
      </c>
      <c r="B24" s="8" t="s">
        <v>67</v>
      </c>
      <c r="C24" s="8" t="s">
        <v>33</v>
      </c>
      <c r="D24" s="8" t="s">
        <v>68</v>
      </c>
      <c r="E24" s="14" t="s">
        <v>69</v>
      </c>
      <c r="F24" s="11">
        <v>20</v>
      </c>
      <c r="G24" s="11"/>
      <c r="H24" s="10"/>
      <c r="I24" s="8" t="str">
        <f>_xlfn.DISPIMG("ID_6967C4545E744794BC503827DEF68A93",1)</f>
        <v>=DISPIMG("ID_6967C4545E744794BC503827DEF68A93",1)</v>
      </c>
    </row>
    <row r="25" s="1" customFormat="1" ht="48" customHeight="1" spans="1:9">
      <c r="A25" s="8">
        <v>21</v>
      </c>
      <c r="B25" s="8" t="s">
        <v>70</v>
      </c>
      <c r="C25" s="8" t="s">
        <v>33</v>
      </c>
      <c r="D25" s="8" t="s">
        <v>71</v>
      </c>
      <c r="E25" s="9" t="s">
        <v>72</v>
      </c>
      <c r="F25" s="11">
        <v>40</v>
      </c>
      <c r="G25" s="11"/>
      <c r="H25" s="10"/>
      <c r="I25" s="22"/>
    </row>
    <row r="26" s="1" customFormat="1" ht="336" customHeight="1" spans="1:9">
      <c r="A26" s="8">
        <v>22</v>
      </c>
      <c r="B26" s="8" t="s">
        <v>73</v>
      </c>
      <c r="C26" s="8" t="s">
        <v>12</v>
      </c>
      <c r="D26" s="8" t="s">
        <v>74</v>
      </c>
      <c r="E26" s="9" t="s">
        <v>75</v>
      </c>
      <c r="F26" s="11">
        <v>1</v>
      </c>
      <c r="G26" s="11"/>
      <c r="H26" s="10"/>
      <c r="I26" s="22"/>
    </row>
    <row r="27" s="1" customFormat="1" ht="48" customHeight="1" spans="1:9">
      <c r="A27" s="8">
        <v>23</v>
      </c>
      <c r="B27" s="8" t="s">
        <v>76</v>
      </c>
      <c r="C27" s="8" t="s">
        <v>77</v>
      </c>
      <c r="D27" s="8" t="s">
        <v>78</v>
      </c>
      <c r="E27" s="9" t="s">
        <v>79</v>
      </c>
      <c r="F27" s="11">
        <v>10</v>
      </c>
      <c r="G27" s="11"/>
      <c r="H27" s="10"/>
      <c r="I27" s="22"/>
    </row>
    <row r="28" s="1" customFormat="1" ht="48" customHeight="1" spans="1:9">
      <c r="A28" s="8">
        <v>24</v>
      </c>
      <c r="B28" s="8" t="s">
        <v>80</v>
      </c>
      <c r="C28" s="8" t="s">
        <v>12</v>
      </c>
      <c r="D28" s="8" t="s">
        <v>81</v>
      </c>
      <c r="E28" s="9" t="s">
        <v>24</v>
      </c>
      <c r="F28" s="11">
        <v>2</v>
      </c>
      <c r="G28" s="11"/>
      <c r="H28" s="10"/>
      <c r="I28" s="22"/>
    </row>
    <row r="29" s="1" customFormat="1" ht="48" customHeight="1" spans="1:9">
      <c r="A29" s="8">
        <v>25</v>
      </c>
      <c r="B29" s="8" t="s">
        <v>82</v>
      </c>
      <c r="C29" s="8" t="s">
        <v>77</v>
      </c>
      <c r="D29" s="8" t="s">
        <v>78</v>
      </c>
      <c r="E29" s="9" t="s">
        <v>83</v>
      </c>
      <c r="F29" s="11">
        <v>20</v>
      </c>
      <c r="G29" s="11"/>
      <c r="H29" s="10"/>
      <c r="I29" s="22"/>
    </row>
    <row r="30" s="1" customFormat="1" ht="48" customHeight="1" spans="1:9">
      <c r="A30" s="8">
        <v>26</v>
      </c>
      <c r="B30" s="8" t="s">
        <v>84</v>
      </c>
      <c r="C30" s="8" t="s">
        <v>33</v>
      </c>
      <c r="D30" s="8" t="s">
        <v>85</v>
      </c>
      <c r="E30" s="9" t="s">
        <v>86</v>
      </c>
      <c r="F30" s="11">
        <v>5</v>
      </c>
      <c r="G30" s="11"/>
      <c r="H30" s="10"/>
      <c r="I30" s="23" t="s">
        <v>50</v>
      </c>
    </row>
    <row r="31" s="1" customFormat="1" ht="48" customHeight="1" spans="1:9">
      <c r="A31" s="8">
        <v>27</v>
      </c>
      <c r="B31" s="8" t="s">
        <v>87</v>
      </c>
      <c r="C31" s="8" t="s">
        <v>29</v>
      </c>
      <c r="D31" s="15" t="s">
        <v>88</v>
      </c>
      <c r="E31" s="9" t="s">
        <v>52</v>
      </c>
      <c r="F31" s="11">
        <v>2</v>
      </c>
      <c r="G31" s="11"/>
      <c r="H31" s="10"/>
      <c r="I31" s="22"/>
    </row>
    <row r="32" s="1" customFormat="1" ht="48" customHeight="1" spans="1:9">
      <c r="A32" s="8">
        <v>28</v>
      </c>
      <c r="B32" s="8" t="s">
        <v>89</v>
      </c>
      <c r="C32" s="8" t="s">
        <v>90</v>
      </c>
      <c r="D32" s="8" t="s">
        <v>91</v>
      </c>
      <c r="E32" s="9" t="s">
        <v>24</v>
      </c>
      <c r="F32" s="11">
        <v>20</v>
      </c>
      <c r="G32" s="11"/>
      <c r="H32" s="10"/>
      <c r="I32" s="22"/>
    </row>
    <row r="33" s="1" customFormat="1" ht="48" customHeight="1" spans="1:9">
      <c r="A33" s="8">
        <v>29</v>
      </c>
      <c r="B33" s="8" t="s">
        <v>92</v>
      </c>
      <c r="C33" s="8" t="s">
        <v>77</v>
      </c>
      <c r="D33" s="8" t="s">
        <v>93</v>
      </c>
      <c r="E33" s="8" t="s">
        <v>94</v>
      </c>
      <c r="F33" s="11">
        <v>10</v>
      </c>
      <c r="G33" s="11"/>
      <c r="H33" s="10"/>
      <c r="I33" s="22"/>
    </row>
    <row r="34" s="1" customFormat="1" ht="48" customHeight="1" spans="1:9">
      <c r="A34" s="8">
        <v>30</v>
      </c>
      <c r="B34" s="8" t="s">
        <v>95</v>
      </c>
      <c r="C34" s="8" t="s">
        <v>96</v>
      </c>
      <c r="D34" s="8" t="s">
        <v>62</v>
      </c>
      <c r="E34" s="8" t="s">
        <v>91</v>
      </c>
      <c r="F34" s="11">
        <v>4</v>
      </c>
      <c r="G34" s="11"/>
      <c r="H34" s="10"/>
      <c r="I34" s="22"/>
    </row>
    <row r="35" s="1" customFormat="1" ht="48" customHeight="1" spans="1:9">
      <c r="A35" s="8">
        <v>31</v>
      </c>
      <c r="B35" s="8" t="s">
        <v>97</v>
      </c>
      <c r="C35" s="8" t="s">
        <v>98</v>
      </c>
      <c r="D35" s="8" t="s">
        <v>99</v>
      </c>
      <c r="E35" s="8" t="str">
        <f>_xlfn.DISPIMG("ID_29CEEA724A884949A2FBFA0F21CB0451",1)</f>
        <v>=DISPIMG("ID_29CEEA724A884949A2FBFA0F21CB0451",1)</v>
      </c>
      <c r="F35" s="11">
        <v>200</v>
      </c>
      <c r="G35" s="11"/>
      <c r="H35" s="10"/>
      <c r="I35" s="22"/>
    </row>
    <row r="36" s="1" customFormat="1" ht="48" customHeight="1" spans="1:9">
      <c r="A36" s="8">
        <v>32</v>
      </c>
      <c r="B36" s="16" t="s">
        <v>100</v>
      </c>
      <c r="C36" s="8" t="s">
        <v>33</v>
      </c>
      <c r="D36" s="8" t="s">
        <v>24</v>
      </c>
      <c r="E36" s="8" t="s">
        <v>24</v>
      </c>
      <c r="F36" s="11">
        <v>50</v>
      </c>
      <c r="G36" s="11"/>
      <c r="H36" s="10"/>
      <c r="I36" s="21" t="s">
        <v>101</v>
      </c>
    </row>
    <row r="37" s="1" customFormat="1" ht="48" customHeight="1" spans="1:9">
      <c r="A37" s="8">
        <v>33</v>
      </c>
      <c r="B37" s="16" t="s">
        <v>102</v>
      </c>
      <c r="C37" s="17"/>
      <c r="D37" s="17"/>
      <c r="E37" s="17"/>
      <c r="F37" s="17"/>
      <c r="G37" s="17"/>
      <c r="H37" s="10"/>
      <c r="I37" s="8"/>
    </row>
    <row r="38" s="1" customFormat="1" ht="30" customHeight="1" spans="1:9">
      <c r="A38" s="18" t="s">
        <v>103</v>
      </c>
      <c r="B38" s="18"/>
      <c r="C38" s="18"/>
      <c r="D38" s="18"/>
      <c r="E38" s="18"/>
      <c r="F38" s="18"/>
      <c r="G38" s="18"/>
      <c r="H38" s="18"/>
      <c r="I38" s="18"/>
    </row>
  </sheetData>
  <mergeCells count="7">
    <mergeCell ref="A1:I1"/>
    <mergeCell ref="B37:G37"/>
    <mergeCell ref="A38:I38"/>
    <mergeCell ref="A12:A13"/>
    <mergeCell ref="B12:B13"/>
    <mergeCell ref="C12:C13"/>
    <mergeCell ref="D12:D13"/>
  </mergeCells>
  <pageMargins left="0.751388888888889" right="0.751388888888889" top="1" bottom="1" header="0.5" footer="0.5"/>
  <pageSetup paperSize="9" scale="86" orientation="landscape" horizontalDpi="600"/>
  <headerFooter/>
  <rowBreaks count="1" manualBreakCount="1">
    <brk id="1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鹿邑县未成年人保护中心配备设施设备项目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2023-03-14T19:37:00Z</dcterms:created>
  <dcterms:modified xsi:type="dcterms:W3CDTF">2025-09-03T03:37:09Z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F72A9DFE1E884C5181E652E4DAA21FF1_13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